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0" yWindow="0" windowWidth="14400" windowHeight="15750"/>
  </bookViews>
  <sheets>
    <sheet name="Приложение 12" sheetId="1" r:id="rId1"/>
  </sheets>
  <definedNames>
    <definedName name="Z_538665FD_4E69_4FD6_A229_FB863469F559_.wvu.Cols" localSheetId="0" hidden="1">'Приложение 12'!$A:$I,'Приложение 12'!$Q:$V</definedName>
    <definedName name="Z_538665FD_4E69_4FD6_A229_FB863469F559_.wvu.PrintArea" localSheetId="0" hidden="1">'Приложение 12'!$J$1:$V$31</definedName>
    <definedName name="Z_538665FD_4E69_4FD6_A229_FB863469F559_.wvu.PrintTitles" localSheetId="0" hidden="1">'Приложение 12'!$8:$9</definedName>
    <definedName name="Z_6E927D4A_9172_467A_9F25_C874E491938F_.wvu.Cols" localSheetId="0" hidden="1">'Приложение 12'!$A:$I,'Приложение 12'!$Q:$V</definedName>
    <definedName name="Z_6E927D4A_9172_467A_9F25_C874E491938F_.wvu.PrintArea" localSheetId="0" hidden="1">'Приложение 12'!$J$1:$V$32</definedName>
    <definedName name="Z_6E927D4A_9172_467A_9F25_C874E491938F_.wvu.PrintTitles" localSheetId="0" hidden="1">'Приложение 12'!$8:$9</definedName>
    <definedName name="Z_B43E60EE_E15C_4185_9264_A46C2E832303_.wvu.Cols" localSheetId="0" hidden="1">'Приложение 12'!$A:$I,'Приложение 12'!$Q:$V</definedName>
    <definedName name="Z_B43E60EE_E15C_4185_9264_A46C2E832303_.wvu.PrintArea" localSheetId="0" hidden="1">'Приложение 12'!$J$1:$V$31</definedName>
    <definedName name="Z_B43E60EE_E15C_4185_9264_A46C2E832303_.wvu.PrintTitles" localSheetId="0" hidden="1">'Приложение 12'!$8:$9</definedName>
    <definedName name="Z_DC28C927_B405_4F0C_97AA_80C0F4880908_.wvu.Cols" localSheetId="0" hidden="1">'Приложение 12'!$A:$I,'Приложение 12'!$Q:$V</definedName>
    <definedName name="Z_DC28C927_B405_4F0C_97AA_80C0F4880908_.wvu.PrintArea" localSheetId="0" hidden="1">'Приложение 12'!$J$1:$V$31</definedName>
    <definedName name="Z_DC28C927_B405_4F0C_97AA_80C0F4880908_.wvu.PrintTitles" localSheetId="0" hidden="1">'Приложение 12'!$8:$9</definedName>
    <definedName name="Z_E3A0C13E_3D51_4F1A_9B75_41C11A54E546_.wvu.Cols" localSheetId="0" hidden="1">'Приложение 12'!$A:$I,'Приложение 12'!$Q:$V</definedName>
    <definedName name="Z_E3A0C13E_3D51_4F1A_9B75_41C11A54E546_.wvu.PrintArea" localSheetId="0" hidden="1">'Приложение 12'!$J$1:$V$31</definedName>
    <definedName name="Z_E3A0C13E_3D51_4F1A_9B75_41C11A54E546_.wvu.PrintTitles" localSheetId="0" hidden="1">'Приложение 12'!$8:$9</definedName>
    <definedName name="Z_FB9ECB79_BF42_4258_BB06_BA70957E5E66_.wvu.Cols" localSheetId="0" hidden="1">'Приложение 12'!$A:$I,'Приложение 12'!$Q:$V</definedName>
    <definedName name="Z_FB9ECB79_BF42_4258_BB06_BA70957E5E66_.wvu.PrintArea" localSheetId="0" hidden="1">'Приложение 12'!$J$1:$V$31</definedName>
    <definedName name="Z_FB9ECB79_BF42_4258_BB06_BA70957E5E66_.wvu.PrintTitles" localSheetId="0" hidden="1">'Приложение 12'!$8:$9</definedName>
    <definedName name="_xlnm.Print_Titles" localSheetId="0">'Приложение 12'!$8:$9</definedName>
    <definedName name="_xlnm.Print_Area" localSheetId="0">'Приложение 12'!$J$1:$V$31</definedName>
  </definedNames>
  <calcPr calcId="152511" iterate="1"/>
  <customWorkbookViews>
    <customWorkbookView name="Шадрина Виктория Владеевна - Личное представление" guid="{538665FD-4E69-4FD6-A229-FB863469F559}" mergeInterval="0" personalView="1" maximized="1" xWindow="-8" yWindow="-8" windowWidth="1696" windowHeight="1026" activeSheetId="1"/>
    <customWorkbookView name="Вандрей Сергей Александрович - Личное представление" guid="{E3A0C13E-3D51-4F1A-9B75-41C11A54E546}" mergeInterval="0" personalView="1" windowWidth="960" windowHeight="1050" activeSheetId="1"/>
    <customWorkbookView name="Чернова Ирина Абубакировна - Личное представление" guid="{DC28C927-B405-4F0C-97AA-80C0F4880908}" mergeInterval="0" personalView="1" maximized="1" xWindow="-8" yWindow="-8" windowWidth="1936" windowHeight="1056" activeSheetId="1"/>
    <customWorkbookView name="Данилова Татьяна Петровна - Личное представление" guid="{B43E60EE-E15C-4185-9264-A46C2E832303}" mergeInterval="0" personalView="1" maximized="1" xWindow="-8" yWindow="-8" windowWidth="1936" windowHeight="1056" activeSheetId="1"/>
    <customWorkbookView name="Кравченко Наталья Александровна - Личное представление" guid="{FB9ECB79-BF42-4258-BB06-BA70957E5E66}" mergeInterval="0" personalView="1" xWindow="26" yWindow="26" windowWidth="1160" windowHeight="987" activeSheetId="1"/>
    <customWorkbookView name="BaevaVM - Личное представление" guid="{6E927D4A-9172-467A-9F25-C874E491938F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1" l="1"/>
  <c r="M29" i="1"/>
  <c r="M28" i="1"/>
  <c r="M27" i="1"/>
  <c r="M26" i="1"/>
  <c r="M23" i="1"/>
  <c r="M21" i="1"/>
  <c r="M20" i="1"/>
  <c r="M19" i="1"/>
  <c r="M18" i="1"/>
  <c r="M16" i="1"/>
  <c r="M14" i="1"/>
  <c r="M13" i="1"/>
  <c r="M12" i="1"/>
  <c r="M11" i="1"/>
  <c r="M10" i="1"/>
  <c r="M32" i="1" l="1"/>
  <c r="L32" i="1" l="1"/>
  <c r="V30" i="1" l="1"/>
  <c r="U30" i="1"/>
  <c r="T30" i="1"/>
  <c r="S16" i="1" l="1"/>
  <c r="V16" i="1"/>
  <c r="R16" i="1"/>
  <c r="U16" i="1"/>
  <c r="Q16" i="1"/>
  <c r="T16" i="1"/>
  <c r="T29" i="1" l="1"/>
  <c r="U29" i="1"/>
  <c r="V29" i="1"/>
  <c r="T11" i="1" l="1"/>
  <c r="U11" i="1"/>
  <c r="V11" i="1"/>
  <c r="T12" i="1"/>
  <c r="U12" i="1"/>
  <c r="V12" i="1"/>
  <c r="T13" i="1"/>
  <c r="U13" i="1"/>
  <c r="V13" i="1"/>
  <c r="T14" i="1"/>
  <c r="U14" i="1"/>
  <c r="V14" i="1"/>
  <c r="T15" i="1"/>
  <c r="U15" i="1"/>
  <c r="V15" i="1"/>
  <c r="T17" i="1"/>
  <c r="U17" i="1"/>
  <c r="V17" i="1"/>
  <c r="T18" i="1"/>
  <c r="U18" i="1"/>
  <c r="V18" i="1"/>
  <c r="T19" i="1"/>
  <c r="U19" i="1"/>
  <c r="V19" i="1"/>
  <c r="T20" i="1"/>
  <c r="U20" i="1"/>
  <c r="V20" i="1"/>
  <c r="T21" i="1"/>
  <c r="U21" i="1"/>
  <c r="V21" i="1"/>
  <c r="T22" i="1"/>
  <c r="U22" i="1"/>
  <c r="V22" i="1"/>
  <c r="T23" i="1"/>
  <c r="U23" i="1"/>
  <c r="V23" i="1"/>
  <c r="T24" i="1"/>
  <c r="U24" i="1"/>
  <c r="V24" i="1"/>
  <c r="T25" i="1"/>
  <c r="U25" i="1"/>
  <c r="V25" i="1"/>
  <c r="T26" i="1"/>
  <c r="U26" i="1"/>
  <c r="V26" i="1"/>
  <c r="T27" i="1"/>
  <c r="U27" i="1"/>
  <c r="V27" i="1"/>
  <c r="T28" i="1"/>
  <c r="U28" i="1"/>
  <c r="V28" i="1"/>
  <c r="V10" i="1"/>
  <c r="U10" i="1"/>
  <c r="T10" i="1"/>
  <c r="Q11" i="1"/>
  <c r="R11" i="1"/>
  <c r="S11" i="1"/>
  <c r="Q12" i="1"/>
  <c r="R12" i="1"/>
  <c r="S12" i="1"/>
  <c r="Q13" i="1"/>
  <c r="R13" i="1"/>
  <c r="S13" i="1"/>
  <c r="Q14" i="1"/>
  <c r="R14" i="1"/>
  <c r="S14" i="1"/>
  <c r="Q15" i="1"/>
  <c r="R15" i="1"/>
  <c r="S15" i="1"/>
  <c r="Q17" i="1"/>
  <c r="R17" i="1"/>
  <c r="S17" i="1"/>
  <c r="Q18" i="1"/>
  <c r="R18" i="1"/>
  <c r="S18" i="1"/>
  <c r="Q19" i="1"/>
  <c r="R19" i="1"/>
  <c r="S19" i="1"/>
  <c r="Q20" i="1"/>
  <c r="R20" i="1"/>
  <c r="S20" i="1"/>
  <c r="Q21" i="1"/>
  <c r="R21" i="1"/>
  <c r="S21" i="1"/>
  <c r="Q22" i="1"/>
  <c r="R22" i="1"/>
  <c r="S22" i="1"/>
  <c r="Q23" i="1"/>
  <c r="R23" i="1"/>
  <c r="S23" i="1"/>
  <c r="Q24" i="1"/>
  <c r="R24" i="1"/>
  <c r="S24" i="1"/>
  <c r="Q25" i="1"/>
  <c r="R25" i="1"/>
  <c r="S25" i="1"/>
  <c r="Q28" i="1"/>
  <c r="R28" i="1"/>
  <c r="S28" i="1"/>
  <c r="S10" i="1"/>
  <c r="R10" i="1"/>
  <c r="Q10" i="1"/>
  <c r="R26" i="1" l="1"/>
  <c r="Q26" i="1"/>
  <c r="S26" i="1"/>
  <c r="S27" i="1"/>
  <c r="Q27" i="1"/>
  <c r="R27" i="1"/>
  <c r="S31" i="1" l="1"/>
  <c r="R31" i="1"/>
  <c r="Q31" i="1"/>
  <c r="U31" i="1" l="1"/>
  <c r="V31" i="1"/>
  <c r="T31" i="1"/>
</calcChain>
</file>

<file path=xl/sharedStrings.xml><?xml version="1.0" encoding="utf-8"?>
<sst xmlns="http://schemas.openxmlformats.org/spreadsheetml/2006/main" count="82" uniqueCount="79">
  <si>
    <t>17.0.00.00000</t>
  </si>
  <si>
    <t>15.0.00.00000</t>
  </si>
  <si>
    <t>13.0.00.00000</t>
  </si>
  <si>
    <t>11.0.00.00000</t>
  </si>
  <si>
    <t>08.0.00.00000</t>
  </si>
  <si>
    <t>06.0.00.00000</t>
  </si>
  <si>
    <t>КЦСР</t>
  </si>
  <si>
    <t>01.0.00.00000</t>
  </si>
  <si>
    <t>03.0.00.00000</t>
  </si>
  <si>
    <t>05.0.00.00000</t>
  </si>
  <si>
    <t>07.0.00.00000</t>
  </si>
  <si>
    <t>09.0.00.00000</t>
  </si>
  <si>
    <t>12.0.00.00000</t>
  </si>
  <si>
    <t>16.0.00.00000</t>
  </si>
  <si>
    <t>18.0.00.00000</t>
  </si>
  <si>
    <t>19.0.00.00000</t>
  </si>
  <si>
    <t>20.0.00.00000</t>
  </si>
  <si>
    <t>22.0.00.00000</t>
  </si>
  <si>
    <t>Наименование</t>
  </si>
  <si>
    <t>(тыс. рублей)</t>
  </si>
  <si>
    <t>Проект бюджета</t>
  </si>
  <si>
    <t>ВР</t>
  </si>
  <si>
    <t>0100000000</t>
  </si>
  <si>
    <t>Муниципальная программа «Развитие образования в Нижневартовском районе»</t>
  </si>
  <si>
    <t>0300000000</t>
  </si>
  <si>
    <t>0500000000</t>
  </si>
  <si>
    <t>0600000000</t>
  </si>
  <si>
    <t>Муниципальная программа «Развитие физической культуры и спорта в Нижневартовском районе»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</si>
  <si>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</si>
  <si>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</si>
  <si>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0800000000</t>
  </si>
  <si>
    <t>1100000000</t>
  </si>
  <si>
    <t>1200000000</t>
  </si>
  <si>
    <t>1300000000</t>
  </si>
  <si>
    <t>1500000000</t>
  </si>
  <si>
    <t>1600000000</t>
  </si>
  <si>
    <t>1700000000</t>
  </si>
  <si>
    <t>1800000000</t>
  </si>
  <si>
    <t>1900000000</t>
  </si>
  <si>
    <t>2000000000</t>
  </si>
  <si>
    <t>2200000000</t>
  </si>
  <si>
    <t>Муниципальная программа «Управление в сфере муниципальных финансов в Нижневартовском районе»</t>
  </si>
  <si>
    <t>Всего</t>
  </si>
  <si>
    <t>Муниципальная программа «Культурное пространство Нижневартовского района»</t>
  </si>
  <si>
    <t>к пояснительной записке</t>
  </si>
  <si>
    <t>2023 год</t>
  </si>
  <si>
    <t>23.0.00.00000</t>
  </si>
  <si>
    <t>Муниципальная программа «Строительство (реконструкция), капитальный и текущий ремонт объектов Нижневартовского района»</t>
  </si>
  <si>
    <t>2024 год</t>
  </si>
  <si>
    <t>25.0.00.00000</t>
  </si>
  <si>
    <t>Муниципальная программа «Социальная поддержка жителей Нижневартовского района»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</si>
  <si>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</si>
  <si>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«Безопасность жизнедеятельности в Нижневартовском районе»</t>
  </si>
  <si>
    <t>Муниципальная программа «Обеспечение экологической безопасности в Нижневартовском районе»</t>
  </si>
  <si>
    <t>Муниципальная программа «Информационное общество Нижневартовского района»</t>
  </si>
  <si>
    <t>Муниципальная программа «Развитие транспортной системы Нижневартовского района»</t>
  </si>
  <si>
    <t>Муниципальная программа «Развитие гражданского общества Нижневартовского района»</t>
  </si>
  <si>
    <t>Муниципальная программа «Управление муниципальным имуществом Нижневартовского района»</t>
  </si>
  <si>
    <t>Муниципальная программа «Развитие муниципальной службы в Нижневартовском районе»</t>
  </si>
  <si>
    <t>2025 год</t>
  </si>
  <si>
    <t>Приложение 12</t>
  </si>
  <si>
    <t>Отклонение от ожидаемого исполнения</t>
  </si>
  <si>
    <t>Отклонение от исполнения 2021 года</t>
  </si>
  <si>
    <t>2026 год</t>
  </si>
  <si>
    <t>Муниципальная программа «Чистая вода в Нижневартовском районе»</t>
  </si>
  <si>
    <t>26.0.00.00000</t>
  </si>
  <si>
    <t>Муниципальная программа «Осуществление материально-технического обеспечения деятельности органов местного самоуправления и учреждений Нижневартовского района»</t>
  </si>
  <si>
    <t xml:space="preserve">Муниципальная программа  «Развитие жилищного строительства и жилищно-коммунального комплекса Нижневартовского района»  </t>
  </si>
  <si>
    <t>Непрограммные направления деятельности</t>
  </si>
  <si>
    <t>2027 год</t>
  </si>
  <si>
    <t>Муниципальная программа «Развитие молодежной политики в Нижневартовском районе»</t>
  </si>
  <si>
    <t>21.0.00.00000</t>
  </si>
  <si>
    <t>7Х.0.00.00000</t>
  </si>
  <si>
    <t xml:space="preserve">Муниципальная программа "Профилактика правонарушений и терроризма в Нижневартовском районе" </t>
  </si>
  <si>
    <t>Муниципальная программа "Укрепление межнационального и межконфессионального согласия, 
профилактика экстремизма в Нижневартовском районе"</t>
  </si>
  <si>
    <t>Сведения о расходах бюджета Нижневартовского района на реализацию муниципальных программ района и непрограммных направлений деятельности на 2026 год и на плановый период 2027 и 2028 годов в сравнении с ожидаемым исполнением за 2025 год и отчетом за 2024 год</t>
  </si>
  <si>
    <t>Исполнено за 2024 год</t>
  </si>
  <si>
    <t>Ожидаемое исполнение за 2025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</si>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</sst>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"/>
    <numFmt numFmtId="166" formatCode="#,##0.0;[Red]\-#,##0.0"/>
    <numFmt numFmtId="167" formatCode="#,##0.0"/>
    <numFmt numFmtId="168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6" fillId="0" borderId="0"/>
  </cellStyleXfs>
  <cellXfs count="55">
    <xf numFmtId="0" fontId="0" fillId="0" borderId="0" xfId="0"/>
    <xf numFmtId="0" fontId="3" fillId="0" borderId="0" xfId="2" applyFont="1" applyProtection="1">
      <protection hidden="1"/>
    </xf>
    <xf numFmtId="0" fontId="2" fillId="0" borderId="0" xfId="2"/>
    <xf numFmtId="0" fontId="5" fillId="0" borderId="0" xfId="2" applyFont="1" applyAlignment="1" applyProtection="1">
      <alignment horizontal="right"/>
      <protection hidden="1"/>
    </xf>
    <xf numFmtId="0" fontId="5" fillId="0" borderId="0" xfId="2" applyFont="1" applyProtection="1">
      <protection hidden="1"/>
    </xf>
    <xf numFmtId="0" fontId="3" fillId="0" borderId="2" xfId="2" applyFont="1" applyBorder="1" applyProtection="1">
      <protection hidden="1"/>
    </xf>
    <xf numFmtId="0" fontId="3" fillId="0" borderId="3" xfId="2" applyFont="1" applyBorder="1" applyProtection="1">
      <protection hidden="1"/>
    </xf>
    <xf numFmtId="165" fontId="5" fillId="0" borderId="9" xfId="2" applyNumberFormat="1" applyFont="1" applyBorder="1" applyAlignment="1" applyProtection="1">
      <alignment horizontal="left" vertical="center" wrapText="1"/>
      <protection hidden="1"/>
    </xf>
    <xf numFmtId="0" fontId="5" fillId="0" borderId="6" xfId="2" applyFont="1" applyBorder="1" applyAlignment="1" applyProtection="1">
      <alignment horizontal="left" vertical="center" wrapText="1"/>
      <protection hidden="1"/>
    </xf>
    <xf numFmtId="164" fontId="5" fillId="0" borderId="6" xfId="2" applyNumberFormat="1" applyFont="1" applyBorder="1" applyAlignment="1" applyProtection="1">
      <alignment horizontal="center"/>
      <protection hidden="1"/>
    </xf>
    <xf numFmtId="0" fontId="8" fillId="0" borderId="4" xfId="2" applyFont="1" applyBorder="1" applyProtection="1">
      <protection hidden="1"/>
    </xf>
    <xf numFmtId="0" fontId="6" fillId="0" borderId="1" xfId="2" applyFont="1" applyBorder="1" applyAlignment="1" applyProtection="1">
      <alignment vertical="center"/>
      <protection hidden="1"/>
    </xf>
    <xf numFmtId="164" fontId="5" fillId="0" borderId="12" xfId="2" applyNumberFormat="1" applyFont="1" applyBorder="1" applyProtection="1">
      <protection hidden="1"/>
    </xf>
    <xf numFmtId="0" fontId="7" fillId="0" borderId="8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horizontal="center" vertical="center"/>
    </xf>
    <xf numFmtId="0" fontId="4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11" fillId="0" borderId="0" xfId="2" applyFont="1"/>
    <xf numFmtId="0" fontId="11" fillId="0" borderId="0" xfId="2" applyFont="1" applyAlignment="1">
      <alignment horizontal="right"/>
    </xf>
    <xf numFmtId="0" fontId="5" fillId="2" borderId="0" xfId="2" applyFont="1" applyFill="1" applyProtection="1">
      <protection hidden="1"/>
    </xf>
    <xf numFmtId="164" fontId="5" fillId="0" borderId="0" xfId="2" applyNumberFormat="1" applyFont="1" applyAlignment="1" applyProtection="1">
      <alignment horizontal="left" vertical="center" wrapText="1"/>
      <protection hidden="1"/>
    </xf>
    <xf numFmtId="165" fontId="5" fillId="0" borderId="0" xfId="2" applyNumberFormat="1" applyFont="1" applyAlignment="1" applyProtection="1">
      <alignment horizontal="left" vertical="center" wrapText="1"/>
      <protection hidden="1"/>
    </xf>
    <xf numFmtId="167" fontId="5" fillId="0" borderId="7" xfId="1" applyNumberFormat="1" applyFont="1" applyBorder="1" applyAlignment="1" applyProtection="1">
      <alignment horizontal="right"/>
      <protection hidden="1"/>
    </xf>
    <xf numFmtId="0" fontId="1" fillId="0" borderId="0" xfId="2" applyFont="1" applyProtection="1">
      <protection hidden="1"/>
    </xf>
    <xf numFmtId="0" fontId="1" fillId="0" borderId="0" xfId="2" applyFont="1"/>
    <xf numFmtId="0" fontId="8" fillId="0" borderId="0" xfId="2" applyFont="1" applyAlignment="1" applyProtection="1">
      <alignment horizontal="right"/>
      <protection hidden="1"/>
    </xf>
    <xf numFmtId="166" fontId="6" fillId="0" borderId="1" xfId="2" applyNumberFormat="1" applyFont="1" applyBorder="1" applyAlignment="1" applyProtection="1">
      <alignment horizontal="right"/>
      <protection hidden="1"/>
    </xf>
    <xf numFmtId="0" fontId="1" fillId="2" borderId="0" xfId="2" applyFont="1" applyFill="1"/>
    <xf numFmtId="168" fontId="1" fillId="2" borderId="0" xfId="2" applyNumberFormat="1" applyFont="1" applyFill="1"/>
    <xf numFmtId="0" fontId="7" fillId="0" borderId="1" xfId="1" applyFont="1" applyBorder="1" applyAlignment="1" applyProtection="1">
      <alignment horizontal="center" vertical="center" wrapText="1"/>
      <protection hidden="1"/>
    </xf>
    <xf numFmtId="0" fontId="13" fillId="0" borderId="0" xfId="2" applyFont="1" applyAlignment="1">
      <alignment horizontal="right"/>
    </xf>
    <xf numFmtId="0" fontId="13" fillId="0" borderId="0" xfId="2" applyFont="1" applyAlignment="1" applyProtection="1">
      <alignment horizontal="right"/>
      <protection hidden="1"/>
    </xf>
    <xf numFmtId="168" fontId="13" fillId="0" borderId="0" xfId="2" applyNumberFormat="1" applyFont="1" applyAlignment="1">
      <alignment horizontal="right"/>
    </xf>
    <xf numFmtId="164" fontId="5" fillId="0" borderId="9" xfId="2" applyNumberFormat="1" applyFont="1" applyBorder="1" applyAlignment="1" applyProtection="1">
      <alignment horizontal="left" vertical="center" wrapText="1"/>
      <protection hidden="1"/>
    </xf>
    <xf numFmtId="164" fontId="5" fillId="0" borderId="10" xfId="2" applyNumberFormat="1" applyFont="1" applyBorder="1" applyAlignment="1" applyProtection="1">
      <alignment horizontal="left" vertical="center" wrapText="1"/>
      <protection hidden="1"/>
    </xf>
    <xf numFmtId="167" fontId="1" fillId="0" borderId="0" xfId="2" applyNumberFormat="1" applyFont="1"/>
    <xf numFmtId="166" fontId="5" fillId="0" borderId="7" xfId="2" applyNumberFormat="1" applyFont="1" applyBorder="1" applyAlignment="1" applyProtection="1">
      <alignment horizontal="right"/>
      <protection hidden="1"/>
    </xf>
    <xf numFmtId="167" fontId="5" fillId="0" borderId="1" xfId="7" applyNumberFormat="1" applyFont="1" applyBorder="1" applyProtection="1">
      <protection hidden="1"/>
    </xf>
    <xf numFmtId="167" fontId="5" fillId="2" borderId="1" xfId="7" applyNumberFormat="1" applyFont="1" applyFill="1" applyBorder="1" applyProtection="1">
      <protection hidden="1"/>
    </xf>
    <xf numFmtId="166" fontId="5" fillId="2" borderId="7" xfId="4" applyNumberFormat="1" applyFont="1" applyFill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164" fontId="5" fillId="0" borderId="9" xfId="2" applyNumberFormat="1" applyFont="1" applyBorder="1" applyAlignment="1" applyProtection="1">
      <alignment horizontal="left" vertical="center" wrapText="1"/>
      <protection hidden="1"/>
    </xf>
    <xf numFmtId="164" fontId="5" fillId="0" borderId="10" xfId="2" applyNumberFormat="1" applyFont="1" applyBorder="1" applyAlignment="1" applyProtection="1">
      <alignment horizontal="left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7" xfId="2" applyFont="1" applyBorder="1" applyAlignment="1" applyProtection="1">
      <alignment horizontal="center" vertical="center" wrapText="1"/>
      <protection hidden="1"/>
    </xf>
    <xf numFmtId="0" fontId="7" fillId="0" borderId="11" xfId="2" applyFont="1" applyBorder="1" applyAlignment="1" applyProtection="1">
      <alignment horizontal="center" vertical="center" wrapText="1"/>
      <protection hidden="1"/>
    </xf>
    <xf numFmtId="167" fontId="5" fillId="0" borderId="13" xfId="1" applyNumberFormat="1" applyFont="1" applyBorder="1" applyAlignment="1" applyProtection="1">
      <alignment horizontal="right"/>
      <protection hidden="1"/>
    </xf>
    <xf numFmtId="166" fontId="6" fillId="0" borderId="12" xfId="2" applyNumberFormat="1" applyFont="1" applyBorder="1" applyAlignment="1" applyProtection="1">
      <alignment horizontal="right"/>
      <protection hidden="1"/>
    </xf>
    <xf numFmtId="167" fontId="5" fillId="0" borderId="1" xfId="1" applyNumberFormat="1" applyFont="1" applyBorder="1"/>
    <xf numFmtId="167" fontId="6" fillId="0" borderId="1" xfId="1" applyNumberFormat="1" applyFont="1" applyBorder="1"/>
  </cellXfs>
  <cellStyles count="9">
    <cellStyle name="Обычный" xfId="0" builtinId="0"/>
    <cellStyle name="Обычный 2" xfId="1"/>
    <cellStyle name="Обычный 2 2" xfId="2"/>
    <cellStyle name="Обычный 2 2 2" xfId="4"/>
    <cellStyle name="Обычный 3" xfId="3"/>
    <cellStyle name="Обычный 4" xfId="5"/>
    <cellStyle name="Обычный 5" xfId="6"/>
    <cellStyle name="Обычный 6" xfId="7"/>
    <cellStyle name="Обычный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1" Type="http://schemas.openxmlformats.org/officeDocument/2006/relationships/revisionLog" Target="revisionLog11.xml"/><Relationship Id="rId20" Type="http://schemas.openxmlformats.org/officeDocument/2006/relationships/revisionLog" Target="revisionLog10.xml"/><Relationship Id="rId2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F9E216B-96EB-42AE-BBEB-E2ED23535EC7}" diskRevisions="1" revisionId="216" version="22">
  <header guid="{8B60BE61-0D39-454B-A573-527608D6D0D4}" dateTime="2025-11-11T16:47:07" maxSheetId="2" userName="Шадрина Виктория Владеевна" r:id="rId20" minRId="189" maxRId="193">
    <sheetIdMap count="1">
      <sheetId val="1"/>
    </sheetIdMap>
  </header>
  <header guid="{F5C6CC5D-2FF1-4B97-91EA-73D877E8AAAF}" dateTime="2025-11-13T14:31:46" maxSheetId="2" userName="BaevaVM" r:id="rId21">
    <sheetIdMap count="1">
      <sheetId val="1"/>
    </sheetIdMap>
  </header>
  <header guid="{4F9E216B-96EB-42AE-BBEB-E2ED23535EC7}" dateTime="2025-12-01T16:42:21" maxSheetId="2" userName="Шадрина Виктория Владеевна" r:id="rId22" minRId="200" maxRId="2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" sId="1" xfDxf="1" s="1" dxf="1" numFmtId="4">
    <oc r="N10">
      <v>3008399.2</v>
    </oc>
    <nc r="N10">
      <v>3009169.16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fmt sheetId="1" xfDxf="1" s="1" sqref="O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cc rId="201" sId="1" xfDxf="1" s="1" dxf="1" numFmtId="4">
    <oc r="N16">
      <v>575787.9</v>
    </oc>
    <nc r="N16">
      <v>575787.93994000007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fmt sheetId="1" xfDxf="1" s="1" sqref="O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cc rId="202" sId="1" xfDxf="1" s="1" dxf="1" numFmtId="4">
    <oc r="N21">
      <v>166970.56</v>
    </oc>
    <nc r="N21">
      <v>166970.56323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fmt sheetId="1" xfDxf="1" s="1" sqref="O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cc rId="203" sId="1" xfDxf="1" s="1" dxf="1" numFmtId="4">
    <oc r="N24">
      <v>63260.65</v>
    </oc>
    <nc r="N24">
      <v>85709.65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fmt sheetId="1" xfDxf="1" s="1" sqref="O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cc rId="204" sId="1" xfDxf="1" s="1" dxf="1" numFmtId="4">
    <oc r="N27">
      <v>952819.86499999999</v>
    </oc>
    <nc r="N27">
      <v>952884.26535999996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205" sId="1" xfDxf="1" s="1" dxf="1" numFmtId="4">
    <oc r="O27">
      <v>960442.97629999998</v>
    </oc>
    <nc r="O27">
      <v>960507.3763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206" sId="1" xfDxf="1" s="1" dxf="1" numFmtId="4">
    <oc r="P27">
      <v>1117639.1513</v>
    </oc>
    <nc r="P27">
      <v>1117703.5512999999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207" sId="1" xfDxf="1" s="1" dxf="1" numFmtId="4">
    <oc r="N28">
      <v>1259782.6499999999</v>
    </oc>
    <nc r="N28">
      <v>1259782.6514699999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fmt sheetId="1" xfDxf="1" s="1" sqref="O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N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O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P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cc rId="208" sId="1" xfDxf="1" s="1" dxf="1" numFmtId="4">
    <oc r="N31">
      <v>748439.2</v>
    </oc>
    <nc r="N31">
      <v>750303.8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209" sId="1" xfDxf="1" s="1" dxf="1" numFmtId="4">
    <oc r="O31">
      <v>748256.8</v>
    </oc>
    <nc r="O31">
      <v>750121.4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210" sId="1" xfDxf="1" s="1" dxf="1" numFmtId="4">
    <oc r="P31">
      <v>748431.6</v>
    </oc>
    <nc r="P31">
      <v>750296.2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211" sId="1" xfDxf="1" s="1" dxf="1" numFmtId="4">
    <oc r="N32">
      <f>SUM(N10:N31)</f>
    </oc>
    <nc r="N32">
      <v>8214267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212" sId="1" xfDxf="1" s="1" dxf="1" numFmtId="4">
    <oc r="O32">
      <f>SUM(O10:O31)</f>
    </oc>
    <nc r="O32">
      <v>6890500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213" sId="1" xfDxf="1" s="1" dxf="1" numFmtId="4">
    <oc r="P32">
      <f>SUM(P10:P31)</f>
    </oc>
    <nc r="P32">
      <v>7110776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167" formatCode="#,##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fmt sheetId="1" sqref="P10:P32" start="0" length="0">
    <dxf>
      <border>
        <right style="thin">
          <color indexed="64"/>
        </right>
      </border>
    </dxf>
  </rfmt>
  <rfmt sheetId="1" sqref="N32:P32" start="0" length="0">
    <dxf>
      <border>
        <bottom style="thin">
          <color indexed="64"/>
        </bottom>
      </border>
    </dxf>
  </rfmt>
  <rfmt sheetId="1" sqref="N10:P3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N32:P32" start="0" length="2147483647">
    <dxf>
      <font>
        <b/>
      </font>
    </dxf>
  </rfmt>
  <rcv guid="{538665FD-4E69-4FD6-A229-FB863469F559}" action="delete"/>
  <rdn rId="0" localSheetId="1" customView="1" name="Z_538665FD_4E69_4FD6_A229_FB863469F559_.wvu.PrintArea" hidden="1" oldHidden="1">
    <formula>'Приложение 12'!$J$1:$V$31</formula>
    <oldFormula>'Приложение 12'!$J$1:$V$31</oldFormula>
  </rdn>
  <rdn rId="0" localSheetId="1" customView="1" name="Z_538665FD_4E69_4FD6_A229_FB863469F559_.wvu.PrintTitles" hidden="1" oldHidden="1">
    <formula>'Приложение 12'!$8:$9</formula>
    <oldFormula>'Приложение 12'!$8:$9</oldFormula>
  </rdn>
  <rdn rId="0" localSheetId="1" customView="1" name="Z_538665FD_4E69_4FD6_A229_FB863469F559_.wvu.Cols" hidden="1" oldHidden="1">
    <formula>'Приложение 12'!$A:$I,'Приложение 12'!$Q:$V</formula>
    <oldFormula>'Приложение 12'!$A:$I,'Приложение 12'!$Q:$V</oldFormula>
  </rdn>
  <rcv guid="{538665FD-4E69-4FD6-A229-FB863469F559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" sId="1" numFmtId="4">
    <oc r="N16">
      <v>575784.97472000006</v>
    </oc>
    <nc r="N16">
      <v>575787.9</v>
    </nc>
  </rcc>
  <rcc rId="190" sId="1" numFmtId="4">
    <oc r="N20">
      <v>94643.46</v>
    </oc>
    <nc r="N20">
      <v>96839.46</v>
    </nc>
  </rcc>
  <rcc rId="191" sId="1" numFmtId="4">
    <oc r="N21">
      <v>169590.38953000001</v>
    </oc>
    <nc r="N21">
      <v>166970.56</v>
    </nc>
  </rcc>
  <rcc rId="192" sId="1" numFmtId="4">
    <oc r="N27">
      <v>970806.66535999998</v>
    </oc>
    <nc r="N27">
      <v>952819.86499999999</v>
    </nc>
  </rcc>
  <rcc rId="193" sId="1" numFmtId="4">
    <oc r="N28">
      <v>1247309.9503900001</v>
    </oc>
    <nc r="N28">
      <v>1259782.6499999999</v>
    </nc>
  </rcc>
  <rcv guid="{538665FD-4E69-4FD6-A229-FB863469F559}" action="delete"/>
  <rdn rId="0" localSheetId="1" customView="1" name="Z_538665FD_4E69_4FD6_A229_FB863469F559_.wvu.PrintArea" hidden="1" oldHidden="1">
    <formula>'Приложение 12'!$J$1:$V$31</formula>
    <oldFormula>'Приложение 12'!$J$1:$V$31</oldFormula>
  </rdn>
  <rdn rId="0" localSheetId="1" customView="1" name="Z_538665FD_4E69_4FD6_A229_FB863469F559_.wvu.PrintTitles" hidden="1" oldHidden="1">
    <formula>'Приложение 12'!$8:$9</formula>
    <oldFormula>'Приложение 12'!$8:$9</oldFormula>
  </rdn>
  <rdn rId="0" localSheetId="1" customView="1" name="Z_538665FD_4E69_4FD6_A229_FB863469F559_.wvu.Cols" hidden="1" oldHidden="1">
    <formula>'Приложение 12'!$A:$I,'Приложение 12'!$Q:$V</formula>
    <oldFormula>'Приложение 12'!$A:$I,'Приложение 12'!$Q:$V</oldFormula>
  </rdn>
  <rcv guid="{538665FD-4E69-4FD6-A229-FB863469F559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6E927D4A_9172_467A_9F25_C874E491938F_.wvu.PrintArea" hidden="1" oldHidden="1">
    <formula>'Приложение 12'!$J$1:$V$32</formula>
  </rdn>
  <rdn rId="0" localSheetId="1" customView="1" name="Z_6E927D4A_9172_467A_9F25_C874E491938F_.wvu.PrintTitles" hidden="1" oldHidden="1">
    <formula>'Приложение 12'!$8:$9</formula>
  </rdn>
  <rdn rId="0" localSheetId="1" customView="1" name="Z_6E927D4A_9172_467A_9F25_C874E491938F_.wvu.Cols" hidden="1" oldHidden="1">
    <formula>'Приложение 12'!$A:$I,'Приложение 12'!$Q:$V</formula>
  </rdn>
  <rcv guid="{6E927D4A-9172-467A-9F25-C874E491938F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tabSelected="1" topLeftCell="J1" zoomScale="70" zoomScaleNormal="70" workbookViewId="0">
      <pane ySplit="9" topLeftCell="A28" activePane="bottomLeft" state="frozen"/>
      <selection activeCell="J1" sqref="J1"/>
      <selection pane="bottomLeft" activeCell="J40" sqref="J40"/>
    </sheetView>
  </sheetViews>
  <sheetFormatPr defaultColWidth="9.140625" defaultRowHeight="18.75" x14ac:dyDescent="0.3"/>
  <cols>
    <col min="1" max="9" width="9.140625" style="2" hidden="1" customWidth="1"/>
    <col min="10" max="10" width="75.7109375" style="2" customWidth="1"/>
    <col min="11" max="11" width="16.7109375" style="2" customWidth="1"/>
    <col min="12" max="12" width="19" style="33" customWidth="1"/>
    <col min="13" max="13" width="17.7109375" style="30" customWidth="1"/>
    <col min="14" max="16" width="19" style="27" customWidth="1"/>
    <col min="17" max="19" width="16.28515625" style="2" hidden="1" customWidth="1"/>
    <col min="20" max="22" width="17.85546875" style="2" hidden="1" customWidth="1"/>
    <col min="23" max="232" width="9.140625" style="2" customWidth="1"/>
    <col min="233" max="16384" width="9.140625" style="2"/>
  </cols>
  <sheetData>
    <row r="1" spans="1:23" x14ac:dyDescent="0.3">
      <c r="O1" s="20"/>
      <c r="P1" s="21" t="s">
        <v>60</v>
      </c>
    </row>
    <row r="2" spans="1:23" x14ac:dyDescent="0.3">
      <c r="O2" s="20"/>
      <c r="P2" s="21" t="s">
        <v>44</v>
      </c>
    </row>
    <row r="4" spans="1:23" x14ac:dyDescent="0.3">
      <c r="A4" s="1"/>
      <c r="B4" s="1"/>
      <c r="C4" s="1"/>
      <c r="D4" s="1"/>
      <c r="E4" s="1"/>
      <c r="F4" s="1"/>
      <c r="G4" s="1"/>
      <c r="H4" s="1"/>
      <c r="I4" s="1"/>
      <c r="J4" s="4"/>
      <c r="K4" s="4"/>
      <c r="L4" s="34"/>
      <c r="M4" s="22"/>
      <c r="N4" s="4"/>
      <c r="O4" s="26"/>
      <c r="P4" s="26"/>
    </row>
    <row r="5" spans="1:23" ht="64.5" customHeight="1" x14ac:dyDescent="0.2">
      <c r="A5" s="1"/>
      <c r="B5" s="1"/>
      <c r="C5" s="1"/>
      <c r="D5" s="1"/>
      <c r="E5" s="1"/>
      <c r="F5" s="1"/>
      <c r="G5" s="1"/>
      <c r="H5" s="1"/>
      <c r="I5" s="1"/>
      <c r="J5" s="47" t="s">
        <v>75</v>
      </c>
      <c r="K5" s="47"/>
      <c r="L5" s="47"/>
      <c r="M5" s="47"/>
      <c r="N5" s="47"/>
      <c r="O5" s="47"/>
      <c r="P5" s="47"/>
    </row>
    <row r="6" spans="1:23" x14ac:dyDescent="0.3">
      <c r="A6" s="1"/>
      <c r="B6" s="1"/>
      <c r="C6" s="1"/>
      <c r="D6" s="1"/>
      <c r="E6" s="1"/>
      <c r="F6" s="1"/>
      <c r="G6" s="1"/>
      <c r="H6" s="1"/>
      <c r="I6" s="1"/>
      <c r="J6" s="4"/>
      <c r="K6" s="4"/>
      <c r="L6" s="34"/>
      <c r="M6" s="22"/>
      <c r="N6" s="4"/>
      <c r="O6" s="26"/>
      <c r="P6" s="26"/>
    </row>
    <row r="7" spans="1:23" ht="19.5" thickBot="1" x14ac:dyDescent="0.35">
      <c r="A7" s="1"/>
      <c r="B7" s="5"/>
      <c r="C7" s="5"/>
      <c r="D7" s="5"/>
      <c r="E7" s="5"/>
      <c r="F7" s="5"/>
      <c r="G7" s="5"/>
      <c r="H7" s="5"/>
      <c r="I7" s="5"/>
      <c r="J7" s="4"/>
      <c r="K7" s="4"/>
      <c r="L7" s="34"/>
      <c r="M7" s="22"/>
      <c r="N7" s="3"/>
      <c r="O7" s="26"/>
      <c r="P7" s="28" t="s">
        <v>19</v>
      </c>
    </row>
    <row r="8" spans="1:23" s="17" customFormat="1" ht="15.75" x14ac:dyDescent="0.25">
      <c r="A8" s="14"/>
      <c r="B8" s="15"/>
      <c r="C8" s="15"/>
      <c r="D8" s="15"/>
      <c r="E8" s="15"/>
      <c r="F8" s="15"/>
      <c r="G8" s="16"/>
      <c r="H8" s="16"/>
      <c r="I8" s="16" t="s">
        <v>21</v>
      </c>
      <c r="J8" s="49" t="s">
        <v>18</v>
      </c>
      <c r="K8" s="49" t="s">
        <v>6</v>
      </c>
      <c r="L8" s="46" t="s">
        <v>76</v>
      </c>
      <c r="M8" s="46" t="s">
        <v>77</v>
      </c>
      <c r="N8" s="48" t="s">
        <v>20</v>
      </c>
      <c r="O8" s="48"/>
      <c r="P8" s="48"/>
      <c r="Q8" s="43" t="s">
        <v>61</v>
      </c>
      <c r="R8" s="43"/>
      <c r="S8" s="43"/>
      <c r="T8" s="43" t="s">
        <v>62</v>
      </c>
      <c r="U8" s="43"/>
      <c r="V8" s="43"/>
    </row>
    <row r="9" spans="1:23" s="17" customFormat="1" ht="39" customHeight="1" x14ac:dyDescent="0.25">
      <c r="A9" s="18"/>
      <c r="B9" s="13"/>
      <c r="C9" s="19"/>
      <c r="D9" s="19"/>
      <c r="E9" s="19"/>
      <c r="F9" s="19"/>
      <c r="G9" s="19"/>
      <c r="H9" s="19"/>
      <c r="I9" s="19"/>
      <c r="J9" s="50"/>
      <c r="K9" s="50"/>
      <c r="L9" s="46"/>
      <c r="M9" s="46"/>
      <c r="N9" s="32" t="s">
        <v>63</v>
      </c>
      <c r="O9" s="32" t="s">
        <v>69</v>
      </c>
      <c r="P9" s="32" t="s">
        <v>78</v>
      </c>
      <c r="Q9" s="32" t="s">
        <v>45</v>
      </c>
      <c r="R9" s="32" t="s">
        <v>48</v>
      </c>
      <c r="S9" s="32" t="s">
        <v>59</v>
      </c>
      <c r="T9" s="32" t="s">
        <v>45</v>
      </c>
      <c r="U9" s="32" t="s">
        <v>48</v>
      </c>
      <c r="V9" s="32" t="s">
        <v>59</v>
      </c>
    </row>
    <row r="10" spans="1:23" ht="37.5" x14ac:dyDescent="0.3">
      <c r="A10" s="1"/>
      <c r="B10" s="44" t="s">
        <v>22</v>
      </c>
      <c r="C10" s="45"/>
      <c r="D10" s="45"/>
      <c r="E10" s="45"/>
      <c r="F10" s="45"/>
      <c r="G10" s="45"/>
      <c r="H10" s="45"/>
      <c r="I10" s="7">
        <v>610</v>
      </c>
      <c r="J10" s="8" t="s">
        <v>23</v>
      </c>
      <c r="K10" s="9" t="s">
        <v>7</v>
      </c>
      <c r="L10" s="40">
        <v>2362395.5277899997</v>
      </c>
      <c r="M10" s="41">
        <f>100+311337.656+2222392.78+198914.9+1880.64+44846.8+20378</f>
        <v>2799850.7759999996</v>
      </c>
      <c r="N10" s="53">
        <v>3009169.16</v>
      </c>
      <c r="O10" s="53">
        <v>2985282.38</v>
      </c>
      <c r="P10" s="53">
        <v>2981878.78</v>
      </c>
      <c r="Q10" s="51">
        <f>N10-M10</f>
        <v>209318.38400000054</v>
      </c>
      <c r="R10" s="25">
        <f>O10-M10</f>
        <v>185431.60400000028</v>
      </c>
      <c r="S10" s="25">
        <f>P10-M10</f>
        <v>182028.00400000019</v>
      </c>
      <c r="T10" s="25">
        <f>N10-L10</f>
        <v>646773.63221000042</v>
      </c>
      <c r="U10" s="25">
        <f>O10-L10</f>
        <v>622886.85221000016</v>
      </c>
      <c r="V10" s="25">
        <f>P10-L10</f>
        <v>619483.25221000006</v>
      </c>
    </row>
    <row r="11" spans="1:23" ht="37.5" x14ac:dyDescent="0.3">
      <c r="A11" s="1"/>
      <c r="B11" s="44" t="s">
        <v>24</v>
      </c>
      <c r="C11" s="45"/>
      <c r="D11" s="45"/>
      <c r="E11" s="45"/>
      <c r="F11" s="45"/>
      <c r="G11" s="45"/>
      <c r="H11" s="45"/>
      <c r="I11" s="7">
        <v>620</v>
      </c>
      <c r="J11" s="8" t="s">
        <v>50</v>
      </c>
      <c r="K11" s="9" t="s">
        <v>8</v>
      </c>
      <c r="L11" s="40">
        <v>20408.537809999998</v>
      </c>
      <c r="M11" s="41">
        <f>199488.39+52184.6+250</f>
        <v>251922.99000000002</v>
      </c>
      <c r="N11" s="53">
        <v>50364.800000000003</v>
      </c>
      <c r="O11" s="53">
        <v>50364.800000000003</v>
      </c>
      <c r="P11" s="53">
        <v>50364.800000000003</v>
      </c>
      <c r="Q11" s="51">
        <f t="shared" ref="Q11:Q25" si="0">N11-M11</f>
        <v>-201558.19</v>
      </c>
      <c r="R11" s="25">
        <f t="shared" ref="R11:R25" si="1">O11-M11</f>
        <v>-201558.19</v>
      </c>
      <c r="S11" s="25">
        <f t="shared" ref="S11:S25" si="2">P11-M11</f>
        <v>-201558.19</v>
      </c>
      <c r="T11" s="25">
        <f t="shared" ref="T11:T25" si="3">N11-L11</f>
        <v>29956.262190000005</v>
      </c>
      <c r="U11" s="25">
        <f t="shared" ref="U11:U25" si="4">O11-L11</f>
        <v>29956.262190000005</v>
      </c>
      <c r="V11" s="25">
        <f t="shared" ref="V11:V25" si="5">P11-L11</f>
        <v>29956.262190000005</v>
      </c>
    </row>
    <row r="12" spans="1:23" ht="37.5" x14ac:dyDescent="0.3">
      <c r="A12" s="1"/>
      <c r="B12" s="44" t="s">
        <v>25</v>
      </c>
      <c r="C12" s="45"/>
      <c r="D12" s="45"/>
      <c r="E12" s="45"/>
      <c r="F12" s="45"/>
      <c r="G12" s="45"/>
      <c r="H12" s="45"/>
      <c r="I12" s="7">
        <v>850</v>
      </c>
      <c r="J12" s="8" t="s">
        <v>43</v>
      </c>
      <c r="K12" s="9" t="s">
        <v>9</v>
      </c>
      <c r="L12" s="40">
        <v>469490.40402999998</v>
      </c>
      <c r="M12" s="41">
        <f>336.39+308932+2547.2+46601.1</f>
        <v>358416.69</v>
      </c>
      <c r="N12" s="53">
        <v>573316.61</v>
      </c>
      <c r="O12" s="53">
        <v>564207.17000000004</v>
      </c>
      <c r="P12" s="53">
        <v>564227.77</v>
      </c>
      <c r="Q12" s="51">
        <f t="shared" si="0"/>
        <v>214899.91999999998</v>
      </c>
      <c r="R12" s="25">
        <f t="shared" si="1"/>
        <v>205790.48000000004</v>
      </c>
      <c r="S12" s="25">
        <f t="shared" si="2"/>
        <v>205811.08000000002</v>
      </c>
      <c r="T12" s="25">
        <f t="shared" si="3"/>
        <v>103826.20597000001</v>
      </c>
      <c r="U12" s="25">
        <f t="shared" si="4"/>
        <v>94716.765970000066</v>
      </c>
      <c r="V12" s="25">
        <f t="shared" si="5"/>
        <v>94737.365970000043</v>
      </c>
    </row>
    <row r="13" spans="1:23" ht="37.5" x14ac:dyDescent="0.3">
      <c r="A13" s="1"/>
      <c r="B13" s="44" t="s">
        <v>26</v>
      </c>
      <c r="C13" s="44"/>
      <c r="D13" s="45"/>
      <c r="E13" s="45"/>
      <c r="F13" s="45"/>
      <c r="G13" s="45"/>
      <c r="H13" s="45"/>
      <c r="I13" s="7">
        <v>620</v>
      </c>
      <c r="J13" s="8" t="s">
        <v>27</v>
      </c>
      <c r="K13" s="9" t="s">
        <v>5</v>
      </c>
      <c r="L13" s="40">
        <v>230677.54500000001</v>
      </c>
      <c r="M13" s="41">
        <f>5457.1+1218+259453.7</f>
        <v>266128.8</v>
      </c>
      <c r="N13" s="53">
        <v>299131.05</v>
      </c>
      <c r="O13" s="53">
        <v>298435.76</v>
      </c>
      <c r="P13" s="53">
        <v>298435.76</v>
      </c>
      <c r="Q13" s="51">
        <f t="shared" si="0"/>
        <v>33002.25</v>
      </c>
      <c r="R13" s="25">
        <f t="shared" si="1"/>
        <v>32306.960000000021</v>
      </c>
      <c r="S13" s="25">
        <f t="shared" si="2"/>
        <v>32306.960000000021</v>
      </c>
      <c r="T13" s="25">
        <f t="shared" si="3"/>
        <v>68453.504999999976</v>
      </c>
      <c r="U13" s="25">
        <f t="shared" si="4"/>
        <v>67758.214999999997</v>
      </c>
      <c r="V13" s="25">
        <f t="shared" si="5"/>
        <v>67758.214999999997</v>
      </c>
    </row>
    <row r="14" spans="1:23" ht="75" x14ac:dyDescent="0.3">
      <c r="A14" s="1"/>
      <c r="B14" s="44" t="s">
        <v>28</v>
      </c>
      <c r="C14" s="45"/>
      <c r="D14" s="45"/>
      <c r="E14" s="45"/>
      <c r="F14" s="45"/>
      <c r="G14" s="45"/>
      <c r="H14" s="45"/>
      <c r="I14" s="7">
        <v>240</v>
      </c>
      <c r="J14" s="8" t="s">
        <v>29</v>
      </c>
      <c r="K14" s="9" t="s">
        <v>10</v>
      </c>
      <c r="L14" s="40">
        <v>77302.999309999999</v>
      </c>
      <c r="M14" s="41">
        <f>55153.8+34755.676</f>
        <v>89909.475999999995</v>
      </c>
      <c r="N14" s="53">
        <v>62490.2</v>
      </c>
      <c r="O14" s="53">
        <v>62490.2</v>
      </c>
      <c r="P14" s="53">
        <v>62490.2</v>
      </c>
      <c r="Q14" s="51">
        <f t="shared" si="0"/>
        <v>-27419.275999999998</v>
      </c>
      <c r="R14" s="25">
        <f t="shared" si="1"/>
        <v>-27419.275999999998</v>
      </c>
      <c r="S14" s="25">
        <f t="shared" si="2"/>
        <v>-27419.275999999998</v>
      </c>
      <c r="T14" s="25">
        <f t="shared" si="3"/>
        <v>-14812.799310000002</v>
      </c>
      <c r="U14" s="25">
        <f t="shared" si="4"/>
        <v>-14812.799310000002</v>
      </c>
      <c r="V14" s="25">
        <f t="shared" si="5"/>
        <v>-14812.799310000002</v>
      </c>
      <c r="W14" s="27"/>
    </row>
    <row r="15" spans="1:23" ht="37.5" x14ac:dyDescent="0.3">
      <c r="A15" s="1"/>
      <c r="B15" s="44" t="s">
        <v>30</v>
      </c>
      <c r="C15" s="44"/>
      <c r="D15" s="45"/>
      <c r="E15" s="45"/>
      <c r="F15" s="45"/>
      <c r="G15" s="45"/>
      <c r="H15" s="45"/>
      <c r="I15" s="7">
        <v>240</v>
      </c>
      <c r="J15" s="8" t="s">
        <v>51</v>
      </c>
      <c r="K15" s="9" t="s">
        <v>4</v>
      </c>
      <c r="L15" s="40">
        <v>7897.3989000000001</v>
      </c>
      <c r="M15" s="41">
        <v>7722.143</v>
      </c>
      <c r="N15" s="53">
        <v>10530.1</v>
      </c>
      <c r="O15" s="53">
        <v>10530.1</v>
      </c>
      <c r="P15" s="53">
        <v>10530.1</v>
      </c>
      <c r="Q15" s="51">
        <f t="shared" si="0"/>
        <v>2807.9570000000003</v>
      </c>
      <c r="R15" s="25">
        <f t="shared" si="1"/>
        <v>2807.9570000000003</v>
      </c>
      <c r="S15" s="25">
        <f t="shared" si="2"/>
        <v>2807.9570000000003</v>
      </c>
      <c r="T15" s="25">
        <f t="shared" si="3"/>
        <v>2632.7011000000002</v>
      </c>
      <c r="U15" s="25">
        <f t="shared" si="4"/>
        <v>2632.7011000000002</v>
      </c>
      <c r="V15" s="25">
        <f t="shared" si="5"/>
        <v>2632.7011000000002</v>
      </c>
    </row>
    <row r="16" spans="1:23" ht="56.25" x14ac:dyDescent="0.3">
      <c r="A16" s="1"/>
      <c r="B16" s="36"/>
      <c r="C16" s="37"/>
      <c r="D16" s="37"/>
      <c r="E16" s="37"/>
      <c r="F16" s="37"/>
      <c r="G16" s="37"/>
      <c r="H16" s="37"/>
      <c r="I16" s="7"/>
      <c r="J16" s="8" t="s">
        <v>67</v>
      </c>
      <c r="K16" s="9" t="s">
        <v>11</v>
      </c>
      <c r="L16" s="40">
        <v>733879.96010999999</v>
      </c>
      <c r="M16" s="41">
        <f>2003.5+12346.1+14247.36+3295.73+32721.44+616851.43+80610.389+19.2+78894.73+4887.79</f>
        <v>845877.66899999999</v>
      </c>
      <c r="N16" s="53">
        <v>575787.93994000007</v>
      </c>
      <c r="O16" s="53">
        <v>472441.98907999997</v>
      </c>
      <c r="P16" s="53">
        <v>488547.90547000006</v>
      </c>
      <c r="Q16" s="51">
        <f t="shared" si="0"/>
        <v>-270089.72905999993</v>
      </c>
      <c r="R16" s="25">
        <f t="shared" si="1"/>
        <v>-373435.67992000002</v>
      </c>
      <c r="S16" s="25">
        <f t="shared" si="2"/>
        <v>-357329.76352999994</v>
      </c>
      <c r="T16" s="25">
        <f t="shared" si="3"/>
        <v>-158092.02016999992</v>
      </c>
      <c r="U16" s="25">
        <f t="shared" si="4"/>
        <v>-261437.97103000002</v>
      </c>
      <c r="V16" s="25">
        <f t="shared" si="5"/>
        <v>-245332.05463999993</v>
      </c>
    </row>
    <row r="17" spans="1:22" ht="37.5" x14ac:dyDescent="0.3">
      <c r="A17" s="1"/>
      <c r="B17" s="44" t="s">
        <v>31</v>
      </c>
      <c r="C17" s="44"/>
      <c r="D17" s="45"/>
      <c r="E17" s="45"/>
      <c r="F17" s="45"/>
      <c r="G17" s="45"/>
      <c r="H17" s="45"/>
      <c r="I17" s="7">
        <v>540</v>
      </c>
      <c r="J17" s="8" t="s">
        <v>73</v>
      </c>
      <c r="K17" s="9" t="s">
        <v>3</v>
      </c>
      <c r="L17" s="40">
        <v>235.6</v>
      </c>
      <c r="M17" s="41">
        <v>13220.9</v>
      </c>
      <c r="N17" s="53">
        <v>473.6</v>
      </c>
      <c r="O17" s="53">
        <v>472.4</v>
      </c>
      <c r="P17" s="53">
        <v>473.4</v>
      </c>
      <c r="Q17" s="51">
        <f t="shared" si="0"/>
        <v>-12747.3</v>
      </c>
      <c r="R17" s="25">
        <f t="shared" si="1"/>
        <v>-12748.5</v>
      </c>
      <c r="S17" s="25">
        <f t="shared" si="2"/>
        <v>-12747.5</v>
      </c>
      <c r="T17" s="25">
        <f t="shared" si="3"/>
        <v>238.00000000000003</v>
      </c>
      <c r="U17" s="25">
        <f t="shared" si="4"/>
        <v>236.79999999999998</v>
      </c>
      <c r="V17" s="25">
        <f t="shared" si="5"/>
        <v>237.79999999999998</v>
      </c>
    </row>
    <row r="18" spans="1:22" ht="37.5" x14ac:dyDescent="0.3">
      <c r="A18" s="1"/>
      <c r="B18" s="44" t="s">
        <v>32</v>
      </c>
      <c r="C18" s="45"/>
      <c r="D18" s="45"/>
      <c r="E18" s="45"/>
      <c r="F18" s="45"/>
      <c r="G18" s="45"/>
      <c r="H18" s="45"/>
      <c r="I18" s="7">
        <v>850</v>
      </c>
      <c r="J18" s="8" t="s">
        <v>52</v>
      </c>
      <c r="K18" s="9" t="s">
        <v>12</v>
      </c>
      <c r="L18" s="40">
        <v>50899.68619</v>
      </c>
      <c r="M18" s="41">
        <f>54375.8+3049.8+3609.8</f>
        <v>61035.400000000009</v>
      </c>
      <c r="N18" s="53">
        <v>60137.41</v>
      </c>
      <c r="O18" s="53">
        <v>60137.41</v>
      </c>
      <c r="P18" s="53">
        <v>60137.41</v>
      </c>
      <c r="Q18" s="51">
        <f t="shared" si="0"/>
        <v>-897.99000000000524</v>
      </c>
      <c r="R18" s="25">
        <f t="shared" si="1"/>
        <v>-897.99000000000524</v>
      </c>
      <c r="S18" s="25">
        <f t="shared" si="2"/>
        <v>-897.99000000000524</v>
      </c>
      <c r="T18" s="25">
        <f t="shared" si="3"/>
        <v>9237.7238100000031</v>
      </c>
      <c r="U18" s="25">
        <f t="shared" si="4"/>
        <v>9237.7238100000031</v>
      </c>
      <c r="V18" s="25">
        <f t="shared" si="5"/>
        <v>9237.7238100000031</v>
      </c>
    </row>
    <row r="19" spans="1:22" ht="37.5" x14ac:dyDescent="0.3">
      <c r="A19" s="1"/>
      <c r="B19" s="44" t="s">
        <v>33</v>
      </c>
      <c r="C19" s="44"/>
      <c r="D19" s="45"/>
      <c r="E19" s="45"/>
      <c r="F19" s="45"/>
      <c r="G19" s="45"/>
      <c r="H19" s="45"/>
      <c r="I19" s="7">
        <v>240</v>
      </c>
      <c r="J19" s="8" t="s">
        <v>53</v>
      </c>
      <c r="K19" s="9" t="s">
        <v>2</v>
      </c>
      <c r="L19" s="40">
        <v>8563.4351199999983</v>
      </c>
      <c r="M19" s="41">
        <f>195659.5+75+22.6</f>
        <v>195757.1</v>
      </c>
      <c r="N19" s="53">
        <v>80325.899999999994</v>
      </c>
      <c r="O19" s="53">
        <v>80325.899999999994</v>
      </c>
      <c r="P19" s="53">
        <v>80325.899999999994</v>
      </c>
      <c r="Q19" s="51">
        <f t="shared" si="0"/>
        <v>-115431.20000000001</v>
      </c>
      <c r="R19" s="25">
        <f t="shared" si="1"/>
        <v>-115431.20000000001</v>
      </c>
      <c r="S19" s="25">
        <f t="shared" si="2"/>
        <v>-115431.20000000001</v>
      </c>
      <c r="T19" s="25">
        <f t="shared" si="3"/>
        <v>71762.46488</v>
      </c>
      <c r="U19" s="25">
        <f t="shared" si="4"/>
        <v>71762.46488</v>
      </c>
      <c r="V19" s="25">
        <f t="shared" si="5"/>
        <v>71762.46488</v>
      </c>
    </row>
    <row r="20" spans="1:22" ht="37.5" x14ac:dyDescent="0.3">
      <c r="A20" s="1"/>
      <c r="B20" s="44" t="s">
        <v>34</v>
      </c>
      <c r="C20" s="44"/>
      <c r="D20" s="45"/>
      <c r="E20" s="45"/>
      <c r="F20" s="45"/>
      <c r="G20" s="45"/>
      <c r="H20" s="45"/>
      <c r="I20" s="7">
        <v>240</v>
      </c>
      <c r="J20" s="8" t="s">
        <v>54</v>
      </c>
      <c r="K20" s="9" t="s">
        <v>1</v>
      </c>
      <c r="L20" s="40">
        <v>12692.30781</v>
      </c>
      <c r="M20" s="41">
        <f>24428.9+40293.14+32284.16</f>
        <v>97006.2</v>
      </c>
      <c r="N20" s="53">
        <v>96839.46</v>
      </c>
      <c r="O20" s="53">
        <v>94643.46</v>
      </c>
      <c r="P20" s="53">
        <v>94643.46</v>
      </c>
      <c r="Q20" s="51">
        <f t="shared" si="0"/>
        <v>-166.73999999999069</v>
      </c>
      <c r="R20" s="25">
        <f t="shared" si="1"/>
        <v>-2362.7399999999907</v>
      </c>
      <c r="S20" s="25">
        <f t="shared" si="2"/>
        <v>-2362.7399999999907</v>
      </c>
      <c r="T20" s="25">
        <f t="shared" si="3"/>
        <v>84147.152190000008</v>
      </c>
      <c r="U20" s="25">
        <f t="shared" si="4"/>
        <v>81951.152190000008</v>
      </c>
      <c r="V20" s="25">
        <f t="shared" si="5"/>
        <v>81951.152190000008</v>
      </c>
    </row>
    <row r="21" spans="1:22" ht="37.5" x14ac:dyDescent="0.3">
      <c r="A21" s="1"/>
      <c r="B21" s="44" t="s">
        <v>35</v>
      </c>
      <c r="C21" s="45"/>
      <c r="D21" s="45"/>
      <c r="E21" s="45"/>
      <c r="F21" s="45"/>
      <c r="G21" s="45"/>
      <c r="H21" s="45"/>
      <c r="I21" s="7">
        <v>810</v>
      </c>
      <c r="J21" s="8" t="s">
        <v>55</v>
      </c>
      <c r="K21" s="9" t="s">
        <v>13</v>
      </c>
      <c r="L21" s="40">
        <v>253703.74990999998</v>
      </c>
      <c r="M21" s="41">
        <f>13000+48181.91+107365.9+22033+2070</f>
        <v>192650.81</v>
      </c>
      <c r="N21" s="53">
        <v>166970.56323</v>
      </c>
      <c r="O21" s="53">
        <v>186583.46462000001</v>
      </c>
      <c r="P21" s="53">
        <v>207313.19822999998</v>
      </c>
      <c r="Q21" s="51">
        <f t="shared" si="0"/>
        <v>-25680.246769999998</v>
      </c>
      <c r="R21" s="25">
        <f t="shared" si="1"/>
        <v>-6067.3453799999843</v>
      </c>
      <c r="S21" s="25">
        <f t="shared" si="2"/>
        <v>14662.388229999982</v>
      </c>
      <c r="T21" s="25">
        <f t="shared" si="3"/>
        <v>-86733.186679999984</v>
      </c>
      <c r="U21" s="25">
        <f t="shared" si="4"/>
        <v>-67120.285289999971</v>
      </c>
      <c r="V21" s="25">
        <f t="shared" si="5"/>
        <v>-46390.551680000004</v>
      </c>
    </row>
    <row r="22" spans="1:22" s="27" customFormat="1" ht="37.5" x14ac:dyDescent="0.3">
      <c r="A22" s="1"/>
      <c r="B22" s="44" t="s">
        <v>36</v>
      </c>
      <c r="C22" s="45"/>
      <c r="D22" s="45"/>
      <c r="E22" s="45"/>
      <c r="F22" s="45"/>
      <c r="G22" s="45"/>
      <c r="H22" s="45"/>
      <c r="I22" s="7">
        <v>610</v>
      </c>
      <c r="J22" s="8" t="s">
        <v>56</v>
      </c>
      <c r="K22" s="9" t="s">
        <v>0</v>
      </c>
      <c r="L22" s="40">
        <v>64886.723899999997</v>
      </c>
      <c r="M22" s="41">
        <v>1390</v>
      </c>
      <c r="N22" s="53">
        <v>500</v>
      </c>
      <c r="O22" s="53">
        <v>500</v>
      </c>
      <c r="P22" s="53">
        <v>500</v>
      </c>
      <c r="Q22" s="51">
        <f t="shared" si="0"/>
        <v>-890</v>
      </c>
      <c r="R22" s="25">
        <f t="shared" si="1"/>
        <v>-890</v>
      </c>
      <c r="S22" s="25">
        <f t="shared" si="2"/>
        <v>-890</v>
      </c>
      <c r="T22" s="25">
        <f t="shared" si="3"/>
        <v>-64386.723899999997</v>
      </c>
      <c r="U22" s="25">
        <f t="shared" si="4"/>
        <v>-64386.723899999997</v>
      </c>
      <c r="V22" s="25">
        <f t="shared" si="5"/>
        <v>-64386.723899999997</v>
      </c>
    </row>
    <row r="23" spans="1:22" ht="56.25" x14ac:dyDescent="0.3">
      <c r="A23" s="1"/>
      <c r="B23" s="44" t="s">
        <v>37</v>
      </c>
      <c r="C23" s="45"/>
      <c r="D23" s="45"/>
      <c r="E23" s="45"/>
      <c r="F23" s="45"/>
      <c r="G23" s="45"/>
      <c r="H23" s="45"/>
      <c r="I23" s="7">
        <v>620</v>
      </c>
      <c r="J23" s="8" t="s">
        <v>74</v>
      </c>
      <c r="K23" s="9" t="s">
        <v>14</v>
      </c>
      <c r="L23" s="40">
        <v>215</v>
      </c>
      <c r="M23" s="41">
        <f>187.8+12.14+167.4+121.3</f>
        <v>488.64000000000004</v>
      </c>
      <c r="N23" s="53">
        <v>215</v>
      </c>
      <c r="O23" s="53">
        <v>215</v>
      </c>
      <c r="P23" s="53">
        <v>215</v>
      </c>
      <c r="Q23" s="51">
        <f t="shared" si="0"/>
        <v>-273.64000000000004</v>
      </c>
      <c r="R23" s="25">
        <f t="shared" si="1"/>
        <v>-273.64000000000004</v>
      </c>
      <c r="S23" s="25">
        <f t="shared" si="2"/>
        <v>-273.64000000000004</v>
      </c>
      <c r="T23" s="25">
        <f t="shared" si="3"/>
        <v>0</v>
      </c>
      <c r="U23" s="25">
        <f t="shared" si="4"/>
        <v>0</v>
      </c>
      <c r="V23" s="25">
        <f t="shared" si="5"/>
        <v>0</v>
      </c>
    </row>
    <row r="24" spans="1:22" ht="37.5" x14ac:dyDescent="0.3">
      <c r="A24" s="1"/>
      <c r="B24" s="44" t="s">
        <v>38</v>
      </c>
      <c r="C24" s="45"/>
      <c r="D24" s="45"/>
      <c r="E24" s="45"/>
      <c r="F24" s="45"/>
      <c r="G24" s="45"/>
      <c r="H24" s="45"/>
      <c r="I24" s="7">
        <v>610</v>
      </c>
      <c r="J24" s="8" t="s">
        <v>57</v>
      </c>
      <c r="K24" s="9" t="s">
        <v>15</v>
      </c>
      <c r="L24" s="40">
        <v>59639.579490000004</v>
      </c>
      <c r="M24" s="41">
        <v>59935.941659999997</v>
      </c>
      <c r="N24" s="53">
        <v>85709.65</v>
      </c>
      <c r="O24" s="53">
        <v>62573.98</v>
      </c>
      <c r="P24" s="53">
        <v>62573.98</v>
      </c>
      <c r="Q24" s="51">
        <f t="shared" si="0"/>
        <v>25773.708339999997</v>
      </c>
      <c r="R24" s="25">
        <f t="shared" si="1"/>
        <v>2638.0383400000064</v>
      </c>
      <c r="S24" s="25">
        <f t="shared" si="2"/>
        <v>2638.0383400000064</v>
      </c>
      <c r="T24" s="25">
        <f t="shared" si="3"/>
        <v>26070.07050999999</v>
      </c>
      <c r="U24" s="25">
        <f t="shared" si="4"/>
        <v>2934.4005099999995</v>
      </c>
      <c r="V24" s="25">
        <f t="shared" si="5"/>
        <v>2934.4005099999995</v>
      </c>
    </row>
    <row r="25" spans="1:22" s="27" customFormat="1" ht="37.5" x14ac:dyDescent="0.3">
      <c r="A25" s="1"/>
      <c r="B25" s="44" t="s">
        <v>39</v>
      </c>
      <c r="C25" s="45"/>
      <c r="D25" s="45"/>
      <c r="E25" s="45"/>
      <c r="F25" s="45"/>
      <c r="G25" s="45"/>
      <c r="H25" s="45"/>
      <c r="I25" s="7">
        <v>620</v>
      </c>
      <c r="J25" s="8" t="s">
        <v>58</v>
      </c>
      <c r="K25" s="9" t="s">
        <v>16</v>
      </c>
      <c r="L25" s="40">
        <v>376.09575000000001</v>
      </c>
      <c r="M25" s="41">
        <v>355</v>
      </c>
      <c r="N25" s="53">
        <v>355</v>
      </c>
      <c r="O25" s="53">
        <v>355</v>
      </c>
      <c r="P25" s="53">
        <v>355</v>
      </c>
      <c r="Q25" s="51">
        <f t="shared" si="0"/>
        <v>0</v>
      </c>
      <c r="R25" s="25">
        <f t="shared" si="1"/>
        <v>0</v>
      </c>
      <c r="S25" s="25">
        <f t="shared" si="2"/>
        <v>0</v>
      </c>
      <c r="T25" s="25">
        <f t="shared" si="3"/>
        <v>-21.09575000000001</v>
      </c>
      <c r="U25" s="25">
        <f t="shared" si="4"/>
        <v>-21.09575000000001</v>
      </c>
      <c r="V25" s="25">
        <f t="shared" si="5"/>
        <v>-21.09575000000001</v>
      </c>
    </row>
    <row r="26" spans="1:22" s="27" customFormat="1" ht="37.5" x14ac:dyDescent="0.3">
      <c r="A26" s="1"/>
      <c r="B26" s="44" t="s">
        <v>40</v>
      </c>
      <c r="C26" s="45"/>
      <c r="D26" s="45"/>
      <c r="E26" s="45"/>
      <c r="F26" s="45"/>
      <c r="G26" s="45"/>
      <c r="H26" s="45"/>
      <c r="I26" s="7">
        <v>730</v>
      </c>
      <c r="J26" s="8" t="s">
        <v>70</v>
      </c>
      <c r="K26" s="9" t="s">
        <v>71</v>
      </c>
      <c r="L26" s="39"/>
      <c r="M26" s="41">
        <f>4500+50+8986.64</f>
        <v>13536.64</v>
      </c>
      <c r="N26" s="53">
        <v>9275.08</v>
      </c>
      <c r="O26" s="53">
        <v>9395.08</v>
      </c>
      <c r="P26" s="53">
        <v>9395.08</v>
      </c>
      <c r="Q26" s="51">
        <f>N27-M27</f>
        <v>-409046.19464</v>
      </c>
      <c r="R26" s="25">
        <f>O27-M27</f>
        <v>-401423.08369999996</v>
      </c>
      <c r="S26" s="25">
        <f>P27-M27</f>
        <v>-244226.90870000003</v>
      </c>
      <c r="T26" s="25">
        <f t="shared" ref="T26:T31" si="6">N27-L27</f>
        <v>-293785.11785000016</v>
      </c>
      <c r="U26" s="25">
        <f t="shared" ref="U26:U31" si="7">O27-L27</f>
        <v>-286162.00691000011</v>
      </c>
      <c r="V26" s="25">
        <f t="shared" ref="V26:V31" si="8">P27-L27</f>
        <v>-128965.83191000018</v>
      </c>
    </row>
    <row r="27" spans="1:22" ht="37.5" x14ac:dyDescent="0.3">
      <c r="A27" s="1"/>
      <c r="B27" s="23"/>
      <c r="C27" s="23"/>
      <c r="D27" s="23"/>
      <c r="E27" s="23"/>
      <c r="F27" s="23"/>
      <c r="G27" s="23"/>
      <c r="H27" s="23"/>
      <c r="I27" s="24"/>
      <c r="J27" s="8" t="s">
        <v>41</v>
      </c>
      <c r="K27" s="9" t="s">
        <v>17</v>
      </c>
      <c r="L27" s="40">
        <v>1246669.3832100001</v>
      </c>
      <c r="M27" s="41">
        <f>1784.9+5520.9+412.3+1404+86346.85+3+257169.3+1009289.21</f>
        <v>1361930.46</v>
      </c>
      <c r="N27" s="53">
        <v>952884.26535999996</v>
      </c>
      <c r="O27" s="53">
        <v>960507.3763</v>
      </c>
      <c r="P27" s="53">
        <v>1117703.5512999999</v>
      </c>
      <c r="Q27" s="51">
        <f>N28-M28</f>
        <v>671431.70146999997</v>
      </c>
      <c r="R27" s="25">
        <f>O28-M28</f>
        <v>-517706.57999999996</v>
      </c>
      <c r="S27" s="25">
        <f>P28-M28</f>
        <v>-488255.20499999996</v>
      </c>
      <c r="T27" s="25">
        <f t="shared" si="6"/>
        <v>903979.76848999993</v>
      </c>
      <c r="U27" s="25">
        <f t="shared" si="7"/>
        <v>-285158.51298</v>
      </c>
      <c r="V27" s="25">
        <f t="shared" si="8"/>
        <v>-255707.13798</v>
      </c>
    </row>
    <row r="28" spans="1:22" s="27" customFormat="1" ht="56.25" x14ac:dyDescent="0.3">
      <c r="A28" s="1"/>
      <c r="B28" s="23"/>
      <c r="C28" s="23"/>
      <c r="D28" s="23"/>
      <c r="E28" s="23"/>
      <c r="F28" s="23"/>
      <c r="G28" s="23"/>
      <c r="H28" s="23"/>
      <c r="I28" s="24"/>
      <c r="J28" s="8" t="s">
        <v>47</v>
      </c>
      <c r="K28" s="9" t="s">
        <v>46</v>
      </c>
      <c r="L28" s="40">
        <v>355802.88297999999</v>
      </c>
      <c r="M28" s="41">
        <f>19612.6+62020.3+71725.85+1864.3+163330.9+17413.4+14264.3+191190.6+46928.7</f>
        <v>588350.94999999995</v>
      </c>
      <c r="N28" s="53">
        <v>1259782.6514699999</v>
      </c>
      <c r="O28" s="53">
        <v>70644.37</v>
      </c>
      <c r="P28" s="53">
        <v>100095.745</v>
      </c>
      <c r="Q28" s="51" t="e">
        <f>N30-#REF!</f>
        <v>#REF!</v>
      </c>
      <c r="R28" s="25" t="e">
        <f>O30-#REF!</f>
        <v>#REF!</v>
      </c>
      <c r="S28" s="25" t="e">
        <f>P30-#REF!</f>
        <v>#REF!</v>
      </c>
      <c r="T28" s="25" t="e">
        <f>N30-#REF!</f>
        <v>#REF!</v>
      </c>
      <c r="U28" s="25" t="e">
        <f>O30-#REF!</f>
        <v>#REF!</v>
      </c>
      <c r="V28" s="25" t="e">
        <f>P30-#REF!</f>
        <v>#REF!</v>
      </c>
    </row>
    <row r="29" spans="1:22" s="27" customFormat="1" ht="37.5" x14ac:dyDescent="0.3">
      <c r="A29" s="1"/>
      <c r="B29" s="23"/>
      <c r="C29" s="23"/>
      <c r="D29" s="23"/>
      <c r="E29" s="23"/>
      <c r="F29" s="23"/>
      <c r="G29" s="23"/>
      <c r="H29" s="23"/>
      <c r="I29" s="24"/>
      <c r="J29" s="8" t="s">
        <v>64</v>
      </c>
      <c r="K29" s="9" t="s">
        <v>49</v>
      </c>
      <c r="L29" s="40">
        <v>8052.3722300000009</v>
      </c>
      <c r="M29" s="41">
        <f>42778.7</f>
        <v>42778.7</v>
      </c>
      <c r="N29" s="53">
        <v>10000</v>
      </c>
      <c r="O29" s="53">
        <v>10000</v>
      </c>
      <c r="P29" s="53">
        <v>10000</v>
      </c>
      <c r="Q29" s="51"/>
      <c r="R29" s="25"/>
      <c r="S29" s="25"/>
      <c r="T29" s="25" t="e">
        <f>#REF!-L30</f>
        <v>#REF!</v>
      </c>
      <c r="U29" s="25" t="e">
        <f>#REF!-L30</f>
        <v>#REF!</v>
      </c>
      <c r="V29" s="25" t="e">
        <f>#REF!-L30</f>
        <v>#REF!</v>
      </c>
    </row>
    <row r="30" spans="1:22" s="27" customFormat="1" ht="57" thickBot="1" x14ac:dyDescent="0.35">
      <c r="A30" s="1"/>
      <c r="B30" s="23"/>
      <c r="C30" s="23"/>
      <c r="D30" s="23"/>
      <c r="E30" s="23"/>
      <c r="F30" s="23"/>
      <c r="G30" s="23"/>
      <c r="H30" s="23"/>
      <c r="I30" s="24"/>
      <c r="J30" s="8" t="s">
        <v>66</v>
      </c>
      <c r="K30" s="9" t="s">
        <v>65</v>
      </c>
      <c r="L30" s="40">
        <v>134105.83353999999</v>
      </c>
      <c r="M30" s="41">
        <v>149988.01525999999</v>
      </c>
      <c r="N30" s="53">
        <v>159704.76</v>
      </c>
      <c r="O30" s="53">
        <v>160272.76</v>
      </c>
      <c r="P30" s="53">
        <v>160272.76</v>
      </c>
      <c r="Q30" s="51"/>
      <c r="R30" s="25"/>
      <c r="S30" s="25"/>
      <c r="T30" s="25">
        <f t="shared" si="6"/>
        <v>34032.830000000075</v>
      </c>
      <c r="U30" s="25">
        <f t="shared" si="7"/>
        <v>33850.430000000051</v>
      </c>
      <c r="V30" s="25">
        <f t="shared" si="8"/>
        <v>34025.229999999981</v>
      </c>
    </row>
    <row r="31" spans="1:22" x14ac:dyDescent="0.3">
      <c r="A31" s="6"/>
      <c r="B31" s="10"/>
      <c r="C31" s="10"/>
      <c r="D31" s="10"/>
      <c r="E31" s="10"/>
      <c r="F31" s="10"/>
      <c r="G31" s="10"/>
      <c r="H31" s="10"/>
      <c r="I31" s="10"/>
      <c r="J31" s="8" t="s">
        <v>68</v>
      </c>
      <c r="K31" s="9" t="s">
        <v>72</v>
      </c>
      <c r="L31" s="39">
        <v>716270.97</v>
      </c>
      <c r="M31" s="42">
        <f>73036.6+626116.33+21096.14+480+16759.582+9909.037+3768.3+1283+198.6+25377.23</f>
        <v>778024.81900000002</v>
      </c>
      <c r="N31" s="53">
        <v>750303.8</v>
      </c>
      <c r="O31" s="53">
        <v>750121.4</v>
      </c>
      <c r="P31" s="53">
        <v>750296.2</v>
      </c>
      <c r="Q31" s="52">
        <f>N32-M32</f>
        <v>37988.880080000497</v>
      </c>
      <c r="R31" s="29">
        <f>O32-M32</f>
        <v>-1285778.1199199995</v>
      </c>
      <c r="S31" s="29">
        <f>P32-M32</f>
        <v>-1065502.1199199995</v>
      </c>
      <c r="T31" s="29">
        <f t="shared" si="6"/>
        <v>1400101.0069200005</v>
      </c>
      <c r="U31" s="29">
        <f t="shared" si="7"/>
        <v>76334.006920000538</v>
      </c>
      <c r="V31" s="29">
        <f t="shared" si="8"/>
        <v>296610.00692000054</v>
      </c>
    </row>
    <row r="32" spans="1:22" x14ac:dyDescent="0.3">
      <c r="J32" s="11" t="s">
        <v>42</v>
      </c>
      <c r="K32" s="12"/>
      <c r="L32" s="29">
        <f>SUM(L10:L31)</f>
        <v>6814165.9930799995</v>
      </c>
      <c r="M32" s="29">
        <f>SUM(M10:M31)</f>
        <v>8176278.1199199995</v>
      </c>
      <c r="N32" s="54">
        <v>8214267</v>
      </c>
      <c r="O32" s="54">
        <v>6890500</v>
      </c>
      <c r="P32" s="54">
        <v>7110776</v>
      </c>
    </row>
    <row r="33" spans="12:16" ht="12.75" x14ac:dyDescent="0.2">
      <c r="L33" s="38"/>
      <c r="M33" s="38"/>
      <c r="N33" s="38"/>
      <c r="O33" s="38"/>
      <c r="P33" s="38"/>
    </row>
    <row r="34" spans="12:16" x14ac:dyDescent="0.3">
      <c r="L34" s="35"/>
      <c r="M34" s="31"/>
    </row>
    <row r="35" spans="12:16" x14ac:dyDescent="0.3">
      <c r="L35" s="35"/>
      <c r="M35" s="31"/>
    </row>
    <row r="37" spans="12:16" x14ac:dyDescent="0.3">
      <c r="M37" s="31"/>
    </row>
    <row r="38" spans="12:16" x14ac:dyDescent="0.3">
      <c r="M38" s="31"/>
    </row>
  </sheetData>
  <customSheetViews>
    <customSheetView guid="{538665FD-4E69-4FD6-A229-FB863469F559}" scale="70" showPageBreaks="1" showGridLines="0" fitToPage="1" printArea="1" hiddenColumns="1" topLeftCell="J1">
      <pane ySplit="9" topLeftCell="A28" activePane="bottomLeft" state="frozen"/>
      <selection pane="bottomLeft" activeCell="AB41" sqref="AB41"/>
      <pageMargins left="0.39370078740157483" right="0.39370078740157483" top="0.78740157480314965" bottom="0.78740157480314965" header="0.31496062992125984" footer="0.31496062992125984"/>
      <printOptions horizontalCentered="1"/>
      <pageSetup paperSize="9" scale="41" orientation="portrait" r:id="rId1"/>
      <headerFooter alignWithMargins="0">
        <oddHeader>&amp;C&amp;P</oddHeader>
      </headerFooter>
    </customSheetView>
    <customSheetView guid="{E3A0C13E-3D51-4F1A-9B75-41C11A54E546}" scale="70" showGridLines="0" fitToPage="1" hiddenColumns="1" topLeftCell="J1">
      <pane ySplit="9" topLeftCell="A10" activePane="bottomLeft" state="frozen"/>
      <selection pane="bottomLeft" activeCell="M29" sqref="M29"/>
      <pageMargins left="0.39370078740157483" right="0.39370078740157483" top="0.78740157480314965" bottom="0.78740157480314965" header="0.31496062992125984" footer="0.31496062992125984"/>
      <printOptions horizontalCentered="1"/>
      <pageSetup paperSize="9" scale="50" orientation="portrait" r:id="rId2"/>
      <headerFooter alignWithMargins="0">
        <oddHeader>&amp;C&amp;P</oddHeader>
      </headerFooter>
    </customSheetView>
    <customSheetView guid="{DC28C927-B405-4F0C-97AA-80C0F4880908}" scale="70" showGridLines="0" fitToPage="1" printArea="1" hiddenColumns="1">
      <pane ySplit="9" topLeftCell="A22" activePane="bottomLeft" state="frozen"/>
      <selection pane="bottomLeft" activeCell="M30" sqref="M30"/>
      <pageMargins left="0.39370078740157483" right="0.39370078740157483" top="0.78740157480314965" bottom="0.78740157480314965" header="0.31496062992125984" footer="0.31496062992125984"/>
      <printOptions horizontalCentered="1"/>
      <pageSetup paperSize="9" scale="50" orientation="portrait" r:id="rId3"/>
      <headerFooter alignWithMargins="0">
        <oddHeader>&amp;C&amp;P</oddHeader>
      </headerFooter>
    </customSheetView>
    <customSheetView guid="{B43E60EE-E15C-4185-9264-A46C2E832303}" scale="70" showGridLines="0" fitToPage="1" hiddenColumns="1">
      <pane ySplit="9" topLeftCell="A10" activePane="bottomLeft" state="frozen"/>
      <selection pane="bottomLeft" activeCell="N10" sqref="N10:P10"/>
      <pageMargins left="0.39370078740157483" right="0.39370078740157483" top="0.78740157480314965" bottom="0.78740157480314965" header="0.31496062992125984" footer="0.31496062992125984"/>
      <printOptions horizontalCentered="1"/>
      <pageSetup paperSize="9" scale="50" orientation="portrait" r:id="rId4"/>
      <headerFooter alignWithMargins="0">
        <oddHeader>&amp;C&amp;P</oddHeader>
      </headerFooter>
    </customSheetView>
    <customSheetView guid="{FB9ECB79-BF42-4258-BB06-BA70957E5E66}" scale="70" showGridLines="0" fitToPage="1" hiddenColumns="1">
      <pane ySplit="9" topLeftCell="A25" activePane="bottomLeft" state="frozen"/>
      <selection pane="bottomLeft" activeCell="O16" sqref="O16"/>
      <pageMargins left="0.39370078740157483" right="0.39370078740157483" top="0.78740157480314965" bottom="0.78740157480314965" header="0.31496062992125984" footer="0.31496062992125984"/>
      <printOptions horizontalCentered="1"/>
      <pageSetup paperSize="9" scale="50" orientation="portrait" r:id="rId5"/>
      <headerFooter alignWithMargins="0">
        <oddHeader>&amp;C&amp;P</oddHeader>
      </headerFooter>
    </customSheetView>
    <customSheetView guid="{6E927D4A-9172-467A-9F25-C874E491938F}" scale="60" showPageBreaks="1" showGridLines="0" fitToPage="1" printArea="1" hiddenColumns="1" view="pageBreakPreview" topLeftCell="J1">
      <pane ySplit="9" topLeftCell="A17" activePane="bottomLeft" state="frozen"/>
      <selection pane="bottomLeft" activeCell="L28" sqref="L28"/>
      <pageMargins left="0.78740157480314965" right="0.39370078740157483" top="0.78740157480314965" bottom="0.39370078740157483" header="0.31496062992125984" footer="0.31496062992125984"/>
      <printOptions horizontalCentered="1"/>
      <pageSetup paperSize="9" scale="71" fitToHeight="0" orientation="landscape" r:id="rId6"/>
      <headerFooter alignWithMargins="0">
        <oddHeader>&amp;C&amp;P</oddHeader>
      </headerFooter>
    </customSheetView>
  </customSheetViews>
  <mergeCells count="24">
    <mergeCell ref="B21:H21"/>
    <mergeCell ref="B20:H20"/>
    <mergeCell ref="B19:H19"/>
    <mergeCell ref="B18:H18"/>
    <mergeCell ref="B17:H17"/>
    <mergeCell ref="B26:H26"/>
    <mergeCell ref="B25:H25"/>
    <mergeCell ref="B24:H24"/>
    <mergeCell ref="B23:H23"/>
    <mergeCell ref="B22:H22"/>
    <mergeCell ref="B15:H15"/>
    <mergeCell ref="B14:H14"/>
    <mergeCell ref="B13:H13"/>
    <mergeCell ref="B12:H12"/>
    <mergeCell ref="B11:H11"/>
    <mergeCell ref="Q8:S8"/>
    <mergeCell ref="T8:V8"/>
    <mergeCell ref="B10:H10"/>
    <mergeCell ref="M8:M9"/>
    <mergeCell ref="J5:P5"/>
    <mergeCell ref="N8:P8"/>
    <mergeCell ref="J8:J9"/>
    <mergeCell ref="K8:K9"/>
    <mergeCell ref="L8:L9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1" orientation="portrait" r:id="rId7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Шадрина Виктория Владеевна</cp:lastModifiedBy>
  <cp:lastPrinted>2025-11-13T09:31:25Z</cp:lastPrinted>
  <dcterms:created xsi:type="dcterms:W3CDTF">2017-11-28T10:14:00Z</dcterms:created>
  <dcterms:modified xsi:type="dcterms:W3CDTF">2025-12-01T11:44:22Z</dcterms:modified>
</cp:coreProperties>
</file>